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4" sheetId="1" r:id="rId1"/>
  </sheets>
  <definedNames>
    <definedName name="_xlnm.Print_Area" localSheetId="0">'2024'!$A$1:$AY$32</definedName>
  </definedNames>
  <calcPr calcId="125725"/>
</workbook>
</file>

<file path=xl/calcChain.xml><?xml version="1.0" encoding="utf-8"?>
<calcChain xmlns="http://schemas.openxmlformats.org/spreadsheetml/2006/main">
  <c r="N14" i="1"/>
  <c r="O14" s="1"/>
  <c r="M14"/>
  <c r="K12"/>
  <c r="F12"/>
  <c r="F13"/>
  <c r="AA13"/>
  <c r="AO14"/>
  <c r="AP14" s="1"/>
  <c r="AN14"/>
  <c r="AP12"/>
  <c r="AR14"/>
  <c r="AQ14"/>
  <c r="AS12"/>
  <c r="AF14"/>
  <c r="AG14" s="1"/>
  <c r="AE14"/>
  <c r="AG12"/>
  <c r="O12"/>
  <c r="Q14"/>
  <c r="R14" s="1"/>
  <c r="P14"/>
  <c r="R12"/>
  <c r="AV12"/>
  <c r="K11"/>
  <c r="F11"/>
  <c r="AJ11"/>
  <c r="L11" l="1"/>
  <c r="AS14"/>
  <c r="AX14" l="1"/>
  <c r="AW14"/>
  <c r="AU14"/>
  <c r="AT14"/>
  <c r="AL14"/>
  <c r="AK14"/>
  <c r="AI14"/>
  <c r="AH14"/>
  <c r="AC14"/>
  <c r="AD14" s="1"/>
  <c r="AB14"/>
  <c r="Z14"/>
  <c r="Y14"/>
  <c r="W14"/>
  <c r="V14"/>
  <c r="T14"/>
  <c r="S14"/>
  <c r="U12"/>
  <c r="X14" l="1"/>
  <c r="AY14"/>
  <c r="AV14"/>
  <c r="U14"/>
  <c r="AJ14"/>
  <c r="AA14"/>
  <c r="K13"/>
  <c r="K14" s="1"/>
  <c r="AY13"/>
  <c r="X13"/>
  <c r="AD12"/>
  <c r="AM12"/>
  <c r="AY12"/>
  <c r="L12" l="1"/>
  <c r="F14"/>
  <c r="L13"/>
  <c r="AM14"/>
  <c r="L14" l="1"/>
</calcChain>
</file>

<file path=xl/sharedStrings.xml><?xml version="1.0" encoding="utf-8"?>
<sst xmlns="http://schemas.openxmlformats.org/spreadsheetml/2006/main" count="68" uniqueCount="29">
  <si>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</si>
  <si>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</si>
  <si>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</si>
  <si>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Управление образования</t>
  </si>
  <si>
    <t>Всего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</si>
  <si>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</si>
  <si>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</si>
  <si>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 Комитет по культуре, физической культуре, спорту, туризму и работе с молодежью</t>
  </si>
  <si>
    <t>Приложение 7</t>
  </si>
  <si>
    <t xml:space="preserve">к решению Совета депутатов Талдомского городского округа </t>
  </si>
  <si>
    <t xml:space="preserve">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</si>
  <si>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</si>
  <si>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уточненный годовой план</t>
  </si>
  <si>
    <t>исполнено</t>
  </si>
  <si>
    <t>% исполнения</t>
  </si>
  <si>
    <t>"О исполнении бюджета Талдомского городского округа за 2025 год"</t>
  </si>
  <si>
    <t xml:space="preserve">Исполнение бюджета Талдомского городского округа за 2025 год за счет средств иных межбюджетных трансфертов </t>
  </si>
  <si>
    <t>Администрация городского округа</t>
  </si>
  <si>
    <t xml:space="preserve">на выплату ежемесячных доплат за напряженный труд работникам муниципальных дошкольных и общеобразовательных организаций </t>
  </si>
  <si>
    <t>на 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</si>
  <si>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</si>
  <si>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 xml:space="preserve"> на достижения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</si>
  <si>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</si>
  <si>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на сохранение достигнутого уровня заработной платы работников муниципальных  организаций (учреждений) социальной сферы</t>
  </si>
  <si>
    <t>на 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</si>
  <si>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на достиение показателей деятельности органов исполнительной власти субъектов РФ (поощрение муниципальных управленческих команд за достижения показателей ценки эффективности)</t>
  </si>
  <si>
    <t>на государственную поддержку отрасли культуры (в части поддержки лучших работников сельских учреждений культуры и учреждений культуры)</t>
  </si>
  <si>
    <t xml:space="preserve">на финансовое обеспечение выплат преподавателям в области музыкального искусства организаций дополнительного образования сферы культуры </t>
  </si>
  <si>
    <t>от "28 " мая 2026 года № 40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</si>
</sst>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0"/>
    <numFmt numFmtId="166" formatCode="0.0000"/>
    <numFmt numFmtId="167" formatCode="0.000"/>
  </numFmts>
  <fonts count="19">
    <font>
      <sz val="9"/>
      <name val="Arial"/>
      <charset val="204"/>
    </font>
    <font>
      <sz val="8"/>
      <name val="Arial"/>
      <family val="2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4.5"/>
      <name val="Arial"/>
      <family val="2"/>
      <charset val="204"/>
    </font>
    <font>
      <b/>
      <sz val="14.5"/>
      <name val="Times New Roman"/>
      <family val="1"/>
      <charset val="204"/>
    </font>
    <font>
      <sz val="14.5"/>
      <name val="Times New Roman"/>
      <family val="1"/>
      <charset val="204"/>
    </font>
    <font>
      <b/>
      <sz val="14.5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165" fontId="2" fillId="0" borderId="0" xfId="0" applyNumberFormat="1" applyFont="1" applyBorder="1" applyAlignment="1">
      <alignment wrapText="1"/>
    </xf>
    <xf numFmtId="0" fontId="2" fillId="0" borderId="0" xfId="0" applyFont="1"/>
    <xf numFmtId="49" fontId="2" fillId="0" borderId="0" xfId="0" applyNumberFormat="1" applyFont="1" applyBorder="1"/>
    <xf numFmtId="0" fontId="4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0" fontId="6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Border="1"/>
    <xf numFmtId="166" fontId="3" fillId="0" borderId="0" xfId="0" applyNumberFormat="1" applyFont="1" applyBorder="1" applyAlignment="1">
      <alignment wrapText="1"/>
    </xf>
    <xf numFmtId="0" fontId="11" fillId="0" borderId="0" xfId="0" applyFont="1"/>
    <xf numFmtId="0" fontId="13" fillId="0" borderId="1" xfId="0" applyFont="1" applyBorder="1"/>
    <xf numFmtId="165" fontId="12" fillId="0" borderId="5" xfId="0" applyNumberFormat="1" applyFont="1" applyBorder="1" applyAlignment="1">
      <alignment wrapText="1"/>
    </xf>
    <xf numFmtId="166" fontId="12" fillId="0" borderId="5" xfId="0" applyNumberFormat="1" applyFont="1" applyBorder="1" applyAlignment="1">
      <alignment wrapText="1"/>
    </xf>
    <xf numFmtId="2" fontId="12" fillId="0" borderId="1" xfId="0" applyNumberFormat="1" applyFont="1" applyBorder="1" applyAlignment="1">
      <alignment wrapText="1"/>
    </xf>
    <xf numFmtId="2" fontId="14" fillId="0" borderId="5" xfId="0" applyNumberFormat="1" applyFont="1" applyBorder="1"/>
    <xf numFmtId="0" fontId="15" fillId="0" borderId="0" xfId="0" applyFont="1"/>
    <xf numFmtId="0" fontId="15" fillId="0" borderId="0" xfId="0" applyFont="1" applyBorder="1" applyAlignment="1">
      <alignment horizontal="center" wrapText="1"/>
    </xf>
    <xf numFmtId="165" fontId="16" fillId="0" borderId="11" xfId="0" applyNumberFormat="1" applyFont="1" applyBorder="1" applyAlignment="1">
      <alignment wrapText="1"/>
    </xf>
    <xf numFmtId="2" fontId="16" fillId="0" borderId="11" xfId="0" applyNumberFormat="1" applyFont="1" applyBorder="1" applyAlignment="1">
      <alignment wrapText="1"/>
    </xf>
    <xf numFmtId="0" fontId="15" fillId="0" borderId="9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67" fontId="17" fillId="0" borderId="11" xfId="0" applyNumberFormat="1" applyFont="1" applyBorder="1" applyAlignment="1">
      <alignment wrapText="1"/>
    </xf>
    <xf numFmtId="164" fontId="17" fillId="0" borderId="5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wrapText="1"/>
    </xf>
    <xf numFmtId="166" fontId="17" fillId="0" borderId="11" xfId="0" applyNumberFormat="1" applyFont="1" applyBorder="1" applyAlignment="1">
      <alignment wrapText="1"/>
    </xf>
    <xf numFmtId="2" fontId="15" fillId="0" borderId="5" xfId="0" applyNumberFormat="1" applyFont="1" applyBorder="1"/>
    <xf numFmtId="0" fontId="17" fillId="0" borderId="1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wrapText="1"/>
    </xf>
    <xf numFmtId="164" fontId="17" fillId="0" borderId="11" xfId="0" applyNumberFormat="1" applyFont="1" applyBorder="1" applyAlignment="1">
      <alignment wrapText="1"/>
    </xf>
    <xf numFmtId="2" fontId="17" fillId="0" borderId="11" xfId="0" applyNumberFormat="1" applyFont="1" applyBorder="1" applyAlignment="1">
      <alignment wrapText="1"/>
    </xf>
    <xf numFmtId="2" fontId="17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/>
    <xf numFmtId="0" fontId="15" fillId="0" borderId="5" xfId="0" applyFont="1" applyBorder="1"/>
    <xf numFmtId="0" fontId="15" fillId="0" borderId="1" xfId="0" applyFont="1" applyBorder="1"/>
    <xf numFmtId="167" fontId="17" fillId="0" borderId="1" xfId="0" applyNumberFormat="1" applyFont="1" applyBorder="1" applyAlignment="1">
      <alignment wrapText="1"/>
    </xf>
    <xf numFmtId="2" fontId="15" fillId="0" borderId="1" xfId="0" applyNumberFormat="1" applyFont="1" applyBorder="1"/>
    <xf numFmtId="164" fontId="15" fillId="0" borderId="1" xfId="0" applyNumberFormat="1" applyFont="1" applyBorder="1" applyAlignment="1">
      <alignment horizontal="right" wrapText="1"/>
    </xf>
    <xf numFmtId="0" fontId="17" fillId="0" borderId="5" xfId="0" applyFont="1" applyBorder="1"/>
    <xf numFmtId="164" fontId="16" fillId="0" borderId="11" xfId="0" applyNumberFormat="1" applyFont="1" applyBorder="1" applyAlignment="1">
      <alignment wrapText="1"/>
    </xf>
    <xf numFmtId="2" fontId="17" fillId="0" borderId="1" xfId="0" applyNumberFormat="1" applyFont="1" applyBorder="1"/>
    <xf numFmtId="2" fontId="17" fillId="0" borderId="1" xfId="0" applyNumberFormat="1" applyFont="1" applyBorder="1" applyAlignment="1">
      <alignment horizontal="right"/>
    </xf>
    <xf numFmtId="164" fontId="15" fillId="0" borderId="1" xfId="0" applyNumberFormat="1" applyFont="1" applyBorder="1"/>
    <xf numFmtId="165" fontId="17" fillId="0" borderId="11" xfId="0" applyNumberFormat="1" applyFont="1" applyBorder="1" applyAlignment="1">
      <alignment wrapText="1"/>
    </xf>
    <xf numFmtId="167" fontId="12" fillId="0" borderId="5" xfId="0" applyNumberFormat="1" applyFont="1" applyBorder="1" applyAlignment="1">
      <alignment wrapText="1"/>
    </xf>
    <xf numFmtId="2" fontId="12" fillId="0" borderId="5" xfId="0" applyNumberFormat="1" applyFont="1" applyBorder="1" applyAlignment="1">
      <alignment wrapText="1"/>
    </xf>
    <xf numFmtId="165" fontId="17" fillId="0" borderId="1" xfId="0" applyNumberFormat="1" applyFont="1" applyBorder="1" applyAlignment="1">
      <alignment wrapText="1"/>
    </xf>
    <xf numFmtId="2" fontId="14" fillId="0" borderId="11" xfId="0" applyNumberFormat="1" applyFont="1" applyBorder="1" applyAlignment="1">
      <alignment wrapText="1"/>
    </xf>
    <xf numFmtId="165" fontId="17" fillId="0" borderId="11" xfId="0" applyNumberFormat="1" applyFont="1" applyBorder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0" fillId="0" borderId="3" xfId="0" applyFont="1" applyBorder="1" applyAlignment="1">
      <alignment horizontal="right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9" xfId="0" applyBorder="1"/>
    <xf numFmtId="0" fontId="12" fillId="0" borderId="5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18" fillId="0" borderId="5" xfId="0" applyFont="1" applyBorder="1" applyAlignment="1">
      <alignment horizontal="left" wrapText="1"/>
    </xf>
    <xf numFmtId="0" fontId="18" fillId="0" borderId="10" xfId="0" applyFont="1" applyBorder="1" applyAlignment="1">
      <alignment horizontal="left" wrapText="1"/>
    </xf>
    <xf numFmtId="0" fontId="18" fillId="0" borderId="11" xfId="0" applyFont="1" applyBorder="1" applyAlignment="1">
      <alignment horizontal="left" wrapText="1"/>
    </xf>
    <xf numFmtId="165" fontId="16" fillId="0" borderId="5" xfId="0" applyNumberFormat="1" applyFont="1" applyBorder="1" applyAlignment="1">
      <alignment horizontal="center" wrapText="1"/>
    </xf>
    <xf numFmtId="165" fontId="15" fillId="0" borderId="10" xfId="0" applyNumberFormat="1" applyFont="1" applyBorder="1" applyAlignment="1">
      <alignment wrapText="1"/>
    </xf>
    <xf numFmtId="165" fontId="15" fillId="0" borderId="11" xfId="0" applyNumberFormat="1" applyFont="1" applyBorder="1" applyAlignment="1">
      <alignment wrapText="1"/>
    </xf>
    <xf numFmtId="165" fontId="12" fillId="0" borderId="5" xfId="0" applyNumberFormat="1" applyFont="1" applyBorder="1" applyAlignment="1">
      <alignment horizontal="center" wrapText="1"/>
    </xf>
    <xf numFmtId="165" fontId="12" fillId="0" borderId="10" xfId="0" applyNumberFormat="1" applyFont="1" applyBorder="1" applyAlignment="1">
      <alignment horizontal="center" wrapText="1"/>
    </xf>
    <xf numFmtId="165" fontId="12" fillId="0" borderId="11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8" fillId="0" borderId="2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24"/>
  <sheetViews>
    <sheetView tabSelected="1" view="pageBreakPreview" topLeftCell="A4" zoomScaleNormal="100" zoomScaleSheetLayoutView="75" workbookViewId="0">
      <selection activeCell="C5" sqref="C5:AY5"/>
    </sheetView>
  </sheetViews>
  <sheetFormatPr defaultRowHeight="20.399999999999999"/>
  <cols>
    <col min="1" max="1" width="2.25" style="2" customWidth="1"/>
    <col min="2" max="3" width="9" style="2"/>
    <col min="4" max="4" width="22.75" style="2" customWidth="1"/>
    <col min="5" max="5" width="0.125" style="2" hidden="1" customWidth="1"/>
    <col min="6" max="6" width="14.125" style="2" customWidth="1"/>
    <col min="7" max="7" width="11.375" style="2" hidden="1" customWidth="1"/>
    <col min="8" max="8" width="8.875" style="2" hidden="1" customWidth="1"/>
    <col min="9" max="9" width="0.125" style="2" hidden="1" customWidth="1"/>
    <col min="10" max="10" width="7.25" style="2" customWidth="1"/>
    <col min="11" max="11" width="21" style="2" customWidth="1"/>
    <col min="12" max="12" width="14.25" style="2" customWidth="1"/>
    <col min="13" max="13" width="14.5" style="2" customWidth="1"/>
    <col min="14" max="14" width="15.875" style="2" customWidth="1"/>
    <col min="15" max="15" width="11.875" style="2" customWidth="1"/>
    <col min="16" max="18" width="14.5" style="2" customWidth="1"/>
    <col min="19" max="19" width="20.5" style="2" customWidth="1"/>
    <col min="20" max="20" width="21" style="2" customWidth="1"/>
    <col min="21" max="21" width="15.5" style="2" customWidth="1"/>
    <col min="22" max="22" width="18" style="2" customWidth="1"/>
    <col min="23" max="23" width="16.875" style="2" customWidth="1"/>
    <col min="24" max="24" width="15.75" style="2" customWidth="1"/>
    <col min="25" max="25" width="16.25" style="2" customWidth="1"/>
    <col min="26" max="26" width="17.625" style="2" customWidth="1"/>
    <col min="27" max="27" width="11.375" style="2" customWidth="1"/>
    <col min="28" max="28" width="16.125" style="2" customWidth="1"/>
    <col min="29" max="29" width="17.25" style="2" customWidth="1"/>
    <col min="30" max="30" width="13.125" style="2" customWidth="1"/>
    <col min="31" max="33" width="17" style="2" customWidth="1"/>
    <col min="34" max="34" width="18" style="2" customWidth="1"/>
    <col min="35" max="35" width="18.125" style="2" customWidth="1"/>
    <col min="36" max="36" width="12.5" style="2" customWidth="1"/>
    <col min="37" max="37" width="17.625" style="2" customWidth="1"/>
    <col min="38" max="38" width="20.25" style="2" customWidth="1"/>
    <col min="39" max="39" width="13" style="2" customWidth="1"/>
    <col min="40" max="40" width="16.25" style="2" customWidth="1"/>
    <col min="41" max="41" width="15.625" style="2" customWidth="1"/>
    <col min="42" max="42" width="13" style="2" customWidth="1"/>
    <col min="43" max="43" width="14.625" style="2" customWidth="1"/>
    <col min="44" max="44" width="16.625" style="2" customWidth="1"/>
    <col min="45" max="45" width="13" style="2" customWidth="1"/>
    <col min="46" max="46" width="22" style="2" customWidth="1"/>
    <col min="47" max="47" width="18.125" style="2" customWidth="1"/>
    <col min="48" max="48" width="13" style="2" customWidth="1"/>
    <col min="49" max="49" width="18.75" style="2" customWidth="1"/>
    <col min="50" max="50" width="19.625" style="2" customWidth="1"/>
    <col min="51" max="51" width="15.625" style="2" customWidth="1"/>
    <col min="52" max="16384" width="9" style="2"/>
  </cols>
  <sheetData>
    <row r="1" spans="1:59" ht="21.6" customHeight="1">
      <c r="A1" s="62" t="s">
        <v>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4"/>
      <c r="BA1" s="4"/>
      <c r="BB1" s="4"/>
      <c r="BC1" s="4"/>
      <c r="BD1" s="4"/>
      <c r="BE1" s="4"/>
      <c r="BF1" s="4"/>
      <c r="BG1" s="4"/>
    </row>
    <row r="2" spans="1:59" ht="21.6" customHeight="1">
      <c r="A2" s="62" t="s">
        <v>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4"/>
      <c r="BA2" s="4"/>
      <c r="BB2" s="4"/>
      <c r="BC2" s="4"/>
      <c r="BD2" s="4"/>
      <c r="BE2" s="4"/>
      <c r="BF2" s="4"/>
      <c r="BG2" s="4"/>
    </row>
    <row r="3" spans="1:59" ht="21.6" customHeight="1">
      <c r="A3" s="62" t="s">
        <v>15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4"/>
      <c r="BA3" s="4"/>
      <c r="BB3" s="4"/>
      <c r="BC3" s="4"/>
      <c r="BD3" s="4"/>
      <c r="BE3" s="4"/>
      <c r="BF3" s="4"/>
      <c r="BG3" s="4"/>
    </row>
    <row r="4" spans="1:59" ht="21.6" customHeight="1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4"/>
      <c r="BA4" s="4"/>
      <c r="BB4" s="4"/>
      <c r="BC4" s="4"/>
      <c r="BD4" s="4"/>
      <c r="BE4" s="4"/>
      <c r="BF4" s="4"/>
      <c r="BG4" s="4"/>
    </row>
    <row r="5" spans="1:59" ht="31.2" customHeight="1">
      <c r="C5" s="66" t="s">
        <v>16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</row>
    <row r="6" spans="1:59" ht="17.2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67" t="s">
        <v>1</v>
      </c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</row>
    <row r="7" spans="1:59" s="13" customFormat="1" ht="17.25" customHeight="1">
      <c r="A7" s="12"/>
      <c r="B7" s="68" t="s">
        <v>2</v>
      </c>
      <c r="C7" s="69"/>
      <c r="D7" s="69"/>
      <c r="E7" s="70"/>
      <c r="F7" s="68" t="s">
        <v>0</v>
      </c>
      <c r="G7" s="69"/>
      <c r="H7" s="69"/>
      <c r="I7" s="69"/>
      <c r="J7" s="69"/>
      <c r="K7" s="69"/>
      <c r="L7" s="70"/>
      <c r="M7" s="100" t="s">
        <v>5</v>
      </c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2"/>
    </row>
    <row r="8" spans="1:59" s="12" customFormat="1" ht="144.6" customHeight="1">
      <c r="B8" s="95"/>
      <c r="C8" s="96"/>
      <c r="D8" s="96"/>
      <c r="E8" s="97"/>
      <c r="F8" s="71"/>
      <c r="G8" s="72"/>
      <c r="H8" s="72"/>
      <c r="I8" s="72"/>
      <c r="J8" s="72"/>
      <c r="K8" s="72"/>
      <c r="L8" s="73"/>
      <c r="M8" s="74" t="s">
        <v>20</v>
      </c>
      <c r="N8" s="75"/>
      <c r="O8" s="76"/>
      <c r="P8" s="74" t="s">
        <v>19</v>
      </c>
      <c r="Q8" s="75"/>
      <c r="R8" s="76"/>
      <c r="S8" s="63" t="s">
        <v>6</v>
      </c>
      <c r="T8" s="64"/>
      <c r="U8" s="65"/>
      <c r="V8" s="63" t="s">
        <v>26</v>
      </c>
      <c r="W8" s="64"/>
      <c r="X8" s="65"/>
      <c r="Y8" s="63" t="s">
        <v>27</v>
      </c>
      <c r="Z8" s="64"/>
      <c r="AA8" s="65"/>
      <c r="AB8" s="63" t="s">
        <v>10</v>
      </c>
      <c r="AC8" s="64"/>
      <c r="AD8" s="65"/>
      <c r="AE8" s="63" t="s">
        <v>22</v>
      </c>
      <c r="AF8" s="64"/>
      <c r="AG8" s="65"/>
      <c r="AH8" s="63" t="s">
        <v>25</v>
      </c>
      <c r="AI8" s="64"/>
      <c r="AJ8" s="65"/>
      <c r="AK8" s="63" t="s">
        <v>11</v>
      </c>
      <c r="AL8" s="64"/>
      <c r="AM8" s="65"/>
      <c r="AN8" s="63" t="s">
        <v>24</v>
      </c>
      <c r="AO8" s="64"/>
      <c r="AP8" s="65"/>
      <c r="AQ8" s="63" t="s">
        <v>21</v>
      </c>
      <c r="AR8" s="64"/>
      <c r="AS8" s="65"/>
      <c r="AT8" s="63" t="s">
        <v>18</v>
      </c>
      <c r="AU8" s="64"/>
      <c r="AV8" s="65"/>
      <c r="AW8" s="63" t="s">
        <v>23</v>
      </c>
      <c r="AX8" s="64"/>
      <c r="AY8" s="65"/>
    </row>
    <row r="9" spans="1:59" s="12" customFormat="1" ht="47.4" customHeight="1">
      <c r="B9" s="95"/>
      <c r="C9" s="96"/>
      <c r="D9" s="96"/>
      <c r="E9" s="97"/>
      <c r="F9" s="63" t="s">
        <v>12</v>
      </c>
      <c r="G9" s="64"/>
      <c r="H9" s="64"/>
      <c r="I9" s="64"/>
      <c r="J9" s="65"/>
      <c r="K9" s="15" t="s">
        <v>13</v>
      </c>
      <c r="L9" s="15" t="s">
        <v>14</v>
      </c>
      <c r="M9" s="15" t="s">
        <v>12</v>
      </c>
      <c r="N9" s="15" t="s">
        <v>13</v>
      </c>
      <c r="O9" s="15" t="s">
        <v>14</v>
      </c>
      <c r="P9" s="15" t="s">
        <v>12</v>
      </c>
      <c r="Q9" s="15" t="s">
        <v>13</v>
      </c>
      <c r="R9" s="15" t="s">
        <v>14</v>
      </c>
      <c r="S9" s="15" t="s">
        <v>12</v>
      </c>
      <c r="T9" s="15" t="s">
        <v>13</v>
      </c>
      <c r="U9" s="15" t="s">
        <v>14</v>
      </c>
      <c r="V9" s="15" t="s">
        <v>12</v>
      </c>
      <c r="W9" s="15" t="s">
        <v>13</v>
      </c>
      <c r="X9" s="15" t="s">
        <v>14</v>
      </c>
      <c r="Y9" s="15" t="s">
        <v>12</v>
      </c>
      <c r="Z9" s="15" t="s">
        <v>13</v>
      </c>
      <c r="AA9" s="15" t="s">
        <v>14</v>
      </c>
      <c r="AB9" s="15" t="s">
        <v>12</v>
      </c>
      <c r="AC9" s="15" t="s">
        <v>13</v>
      </c>
      <c r="AD9" s="15" t="s">
        <v>14</v>
      </c>
      <c r="AE9" s="15" t="s">
        <v>12</v>
      </c>
      <c r="AF9" s="15" t="s">
        <v>13</v>
      </c>
      <c r="AG9" s="15" t="s">
        <v>14</v>
      </c>
      <c r="AH9" s="15" t="s">
        <v>12</v>
      </c>
      <c r="AI9" s="15" t="s">
        <v>13</v>
      </c>
      <c r="AJ9" s="15" t="s">
        <v>14</v>
      </c>
      <c r="AK9" s="15" t="s">
        <v>12</v>
      </c>
      <c r="AL9" s="15" t="s">
        <v>13</v>
      </c>
      <c r="AM9" s="15" t="s">
        <v>14</v>
      </c>
      <c r="AN9" s="15" t="s">
        <v>12</v>
      </c>
      <c r="AO9" s="15" t="s">
        <v>13</v>
      </c>
      <c r="AP9" s="15" t="s">
        <v>14</v>
      </c>
      <c r="AQ9" s="15" t="s">
        <v>12</v>
      </c>
      <c r="AR9" s="15" t="s">
        <v>13</v>
      </c>
      <c r="AS9" s="15" t="s">
        <v>14</v>
      </c>
      <c r="AT9" s="15" t="s">
        <v>12</v>
      </c>
      <c r="AU9" s="15" t="s">
        <v>13</v>
      </c>
      <c r="AV9" s="15" t="s">
        <v>14</v>
      </c>
      <c r="AW9" s="15" t="s">
        <v>12</v>
      </c>
      <c r="AX9" s="15" t="s">
        <v>13</v>
      </c>
      <c r="AY9" s="15" t="s">
        <v>14</v>
      </c>
    </row>
    <row r="10" spans="1:59" s="12" customFormat="1" ht="12.6" customHeight="1">
      <c r="A10" s="5"/>
      <c r="B10" s="89">
        <v>1</v>
      </c>
      <c r="C10" s="89"/>
      <c r="D10" s="89"/>
      <c r="E10" s="6"/>
      <c r="F10" s="92">
        <v>2</v>
      </c>
      <c r="G10" s="93"/>
      <c r="H10" s="93"/>
      <c r="I10" s="93"/>
      <c r="J10" s="94"/>
      <c r="K10" s="7">
        <v>3</v>
      </c>
      <c r="L10" s="7">
        <v>4</v>
      </c>
      <c r="M10" s="7">
        <v>5</v>
      </c>
      <c r="N10" s="7">
        <v>6</v>
      </c>
      <c r="O10" s="7">
        <v>7</v>
      </c>
      <c r="P10" s="7">
        <v>8</v>
      </c>
      <c r="Q10" s="7">
        <v>9</v>
      </c>
      <c r="R10" s="7">
        <v>10</v>
      </c>
      <c r="S10" s="7">
        <v>11</v>
      </c>
      <c r="T10" s="7">
        <v>12</v>
      </c>
      <c r="U10" s="7">
        <v>13</v>
      </c>
      <c r="V10" s="7">
        <v>14</v>
      </c>
      <c r="W10" s="14">
        <v>15</v>
      </c>
      <c r="X10" s="14">
        <v>16</v>
      </c>
      <c r="Y10" s="8">
        <v>17</v>
      </c>
      <c r="Z10" s="8">
        <v>18</v>
      </c>
      <c r="AA10" s="8">
        <v>19</v>
      </c>
      <c r="AB10" s="9">
        <v>20</v>
      </c>
      <c r="AC10" s="16">
        <v>21</v>
      </c>
      <c r="AD10" s="16">
        <v>22</v>
      </c>
      <c r="AE10" s="16">
        <v>23</v>
      </c>
      <c r="AF10" s="16">
        <v>24</v>
      </c>
      <c r="AG10" s="16">
        <v>25</v>
      </c>
      <c r="AH10" s="10">
        <v>26</v>
      </c>
      <c r="AI10" s="10">
        <v>27</v>
      </c>
      <c r="AJ10" s="10">
        <v>28</v>
      </c>
      <c r="AK10" s="10">
        <v>29</v>
      </c>
      <c r="AL10" s="10">
        <v>30</v>
      </c>
      <c r="AM10" s="10">
        <v>31</v>
      </c>
      <c r="AN10" s="10">
        <v>32</v>
      </c>
      <c r="AO10" s="10">
        <v>33</v>
      </c>
      <c r="AP10" s="10">
        <v>34</v>
      </c>
      <c r="AQ10" s="10">
        <v>35</v>
      </c>
      <c r="AR10" s="10">
        <v>36</v>
      </c>
      <c r="AS10" s="10">
        <v>37</v>
      </c>
      <c r="AT10" s="10">
        <v>38</v>
      </c>
      <c r="AU10" s="10">
        <v>39</v>
      </c>
      <c r="AV10" s="10">
        <v>40</v>
      </c>
      <c r="AW10" s="11">
        <v>41</v>
      </c>
      <c r="AX10" s="15">
        <v>42</v>
      </c>
      <c r="AY10" s="15">
        <v>43</v>
      </c>
    </row>
    <row r="11" spans="1:59" s="25" customFormat="1" ht="40.799999999999997" customHeight="1">
      <c r="B11" s="98" t="s">
        <v>17</v>
      </c>
      <c r="C11" s="99"/>
      <c r="D11" s="99"/>
      <c r="E11" s="26"/>
      <c r="F11" s="83">
        <f>S11+Y11+V11+AB11+AH11+AK11+AW11</f>
        <v>4747.3999999999996</v>
      </c>
      <c r="G11" s="84"/>
      <c r="H11" s="84"/>
      <c r="I11" s="84"/>
      <c r="J11" s="85"/>
      <c r="K11" s="27">
        <f>T11+Z11+W11+AC11+AI11+AL11+AX11</f>
        <v>4747.3999999999996</v>
      </c>
      <c r="L11" s="28">
        <f>K11/F11%</f>
        <v>100</v>
      </c>
      <c r="M11" s="28"/>
      <c r="N11" s="28"/>
      <c r="O11" s="28"/>
      <c r="P11" s="15"/>
      <c r="Q11" s="15"/>
      <c r="R11" s="15"/>
      <c r="S11" s="29"/>
      <c r="T11" s="29"/>
      <c r="U11" s="29"/>
      <c r="V11" s="29"/>
      <c r="W11" s="30"/>
      <c r="X11" s="30"/>
      <c r="Y11" s="30"/>
      <c r="Z11" s="30"/>
      <c r="AA11" s="30"/>
      <c r="AB11" s="31"/>
      <c r="AC11" s="32"/>
      <c r="AD11" s="31"/>
      <c r="AE11" s="31"/>
      <c r="AF11" s="31"/>
      <c r="AG11" s="31"/>
      <c r="AH11" s="33">
        <v>4747.3999999999996</v>
      </c>
      <c r="AI11" s="33">
        <v>4747.3999999999996</v>
      </c>
      <c r="AJ11" s="34">
        <f>AI11/AH11%</f>
        <v>100</v>
      </c>
      <c r="AK11" s="35"/>
      <c r="AL11" s="35"/>
      <c r="AM11" s="35"/>
      <c r="AN11" s="35"/>
      <c r="AO11" s="35"/>
      <c r="AP11" s="35"/>
      <c r="AQ11" s="35"/>
      <c r="AR11" s="35"/>
      <c r="AS11" s="35"/>
      <c r="AT11" s="36"/>
      <c r="AU11" s="37"/>
      <c r="AV11" s="38"/>
      <c r="AW11" s="35"/>
      <c r="AX11" s="39"/>
      <c r="AY11" s="40"/>
    </row>
    <row r="12" spans="1:59" s="25" customFormat="1" ht="40.200000000000003" customHeight="1">
      <c r="B12" s="90" t="s">
        <v>3</v>
      </c>
      <c r="C12" s="91"/>
      <c r="D12" s="91"/>
      <c r="E12" s="41"/>
      <c r="F12" s="83">
        <f>M12+P12+AE12+AN12+S12+Y12+V12+AB12+AH12+AK12+AW12+AT12+AQ12</f>
        <v>97250.986629999999</v>
      </c>
      <c r="G12" s="84"/>
      <c r="H12" s="84"/>
      <c r="I12" s="84"/>
      <c r="J12" s="85"/>
      <c r="K12" s="27">
        <f>N12+Q12+T12+AC12+AF12+AL12+AO12+AR12+AU12+AX12</f>
        <v>87818.749819999997</v>
      </c>
      <c r="L12" s="28">
        <f>K12/F12%</f>
        <v>90.301140238416522</v>
      </c>
      <c r="M12" s="43">
        <v>6876</v>
      </c>
      <c r="N12" s="56">
        <v>5651.6281799999997</v>
      </c>
      <c r="O12" s="43">
        <f>N12/M12%</f>
        <v>82.193545375218136</v>
      </c>
      <c r="P12" s="43">
        <v>9990</v>
      </c>
      <c r="Q12" s="43">
        <v>9990</v>
      </c>
      <c r="R12" s="43">
        <f>Q12/P12%</f>
        <v>100</v>
      </c>
      <c r="S12" s="42">
        <v>1755</v>
      </c>
      <c r="T12" s="56">
        <v>1495.5134399999999</v>
      </c>
      <c r="U12" s="43">
        <f>T12/S12%</f>
        <v>85.214441025641023</v>
      </c>
      <c r="V12" s="42"/>
      <c r="W12" s="36"/>
      <c r="X12" s="36"/>
      <c r="Y12" s="42"/>
      <c r="Z12" s="37"/>
      <c r="AA12" s="44"/>
      <c r="AB12" s="36">
        <v>381</v>
      </c>
      <c r="AC12" s="56">
        <v>375.77033999999998</v>
      </c>
      <c r="AD12" s="45">
        <f>AC12/AB12%</f>
        <v>98.627385826771643</v>
      </c>
      <c r="AE12" s="36">
        <v>36545</v>
      </c>
      <c r="AF12" s="37">
        <v>36545</v>
      </c>
      <c r="AG12" s="45">
        <f>AF12/AE12%</f>
        <v>100</v>
      </c>
      <c r="AH12" s="46"/>
      <c r="AI12" s="46"/>
      <c r="AJ12" s="47"/>
      <c r="AK12" s="48">
        <v>937.44</v>
      </c>
      <c r="AL12" s="33">
        <v>937.44</v>
      </c>
      <c r="AM12" s="38">
        <f>AL12/AK12%</f>
        <v>99.999999999999986</v>
      </c>
      <c r="AN12" s="59">
        <v>1680.5466300000001</v>
      </c>
      <c r="AO12" s="59">
        <v>1680.5466300000001</v>
      </c>
      <c r="AP12" s="38">
        <f>AO12/AN12%</f>
        <v>100.00000000000001</v>
      </c>
      <c r="AQ12" s="36">
        <v>7802</v>
      </c>
      <c r="AR12" s="37">
        <v>7802</v>
      </c>
      <c r="AS12" s="38">
        <f>AR12/AQ12%</f>
        <v>100</v>
      </c>
      <c r="AT12" s="48">
        <v>30074</v>
      </c>
      <c r="AU12" s="61">
        <v>22130.85123</v>
      </c>
      <c r="AV12" s="49">
        <f>AU12/AT12%</f>
        <v>73.587987065239076</v>
      </c>
      <c r="AW12" s="36">
        <v>1210</v>
      </c>
      <c r="AX12" s="37">
        <v>1210</v>
      </c>
      <c r="AY12" s="50">
        <f>AX12/AW12%</f>
        <v>100</v>
      </c>
    </row>
    <row r="13" spans="1:59" s="25" customFormat="1" ht="60.6" customHeight="1">
      <c r="B13" s="80" t="s">
        <v>7</v>
      </c>
      <c r="C13" s="81"/>
      <c r="D13" s="82"/>
      <c r="E13" s="51"/>
      <c r="F13" s="83">
        <f>S13+Y13+V13+AB13+AH13+AK13+AW13</f>
        <v>21563.08365</v>
      </c>
      <c r="G13" s="84"/>
      <c r="H13" s="84"/>
      <c r="I13" s="84"/>
      <c r="J13" s="85"/>
      <c r="K13" s="27">
        <f>T13+Z13+W13+AC13+AI13+AL13+AX13</f>
        <v>21408.054960000001</v>
      </c>
      <c r="L13" s="28">
        <f>K13/F13%</f>
        <v>99.281045825743945</v>
      </c>
      <c r="M13" s="52"/>
      <c r="N13" s="52"/>
      <c r="O13" s="52"/>
      <c r="P13" s="52"/>
      <c r="Q13" s="52"/>
      <c r="R13" s="52"/>
      <c r="S13" s="42"/>
      <c r="T13" s="42"/>
      <c r="U13" s="42"/>
      <c r="V13" s="56">
        <v>636.36365000000001</v>
      </c>
      <c r="W13" s="56">
        <v>636.36365000000001</v>
      </c>
      <c r="X13" s="36">
        <f>W13/V13%</f>
        <v>100</v>
      </c>
      <c r="Y13" s="33">
        <v>2264.7199999999998</v>
      </c>
      <c r="Z13" s="56">
        <v>2109.6913100000002</v>
      </c>
      <c r="AA13" s="44">
        <f>Z13/Y13%</f>
        <v>93.154619997174052</v>
      </c>
      <c r="AB13" s="47"/>
      <c r="AC13" s="46"/>
      <c r="AD13" s="47"/>
      <c r="AE13" s="47"/>
      <c r="AF13" s="47"/>
      <c r="AG13" s="47"/>
      <c r="AH13" s="42"/>
      <c r="AI13" s="37"/>
      <c r="AJ13" s="34"/>
      <c r="AK13" s="45"/>
      <c r="AL13" s="45"/>
      <c r="AM13" s="53"/>
      <c r="AN13" s="53"/>
      <c r="AO13" s="53"/>
      <c r="AP13" s="53"/>
      <c r="AQ13" s="53"/>
      <c r="AR13" s="53"/>
      <c r="AS13" s="53"/>
      <c r="AT13" s="53"/>
      <c r="AU13" s="54"/>
      <c r="AV13" s="53"/>
      <c r="AW13" s="36">
        <v>18662</v>
      </c>
      <c r="AX13" s="37">
        <v>18662</v>
      </c>
      <c r="AY13" s="55">
        <f>AX13/AW13%</f>
        <v>100</v>
      </c>
    </row>
    <row r="14" spans="1:59" s="19" customFormat="1" ht="36" customHeight="1">
      <c r="B14" s="77" t="s">
        <v>4</v>
      </c>
      <c r="C14" s="78"/>
      <c r="D14" s="79"/>
      <c r="E14" s="20"/>
      <c r="F14" s="86">
        <f t="shared" ref="F14:K14" si="0">SUM(F11:F13)</f>
        <v>123561.47027999999</v>
      </c>
      <c r="G14" s="87"/>
      <c r="H14" s="87"/>
      <c r="I14" s="87"/>
      <c r="J14" s="88"/>
      <c r="K14" s="21">
        <f t="shared" si="0"/>
        <v>113974.20478</v>
      </c>
      <c r="L14" s="60">
        <f>K14/F14%</f>
        <v>92.240893962920239</v>
      </c>
      <c r="M14" s="58">
        <f>SUM(M11:M13)</f>
        <v>6876</v>
      </c>
      <c r="N14" s="21">
        <f>SUM(N11:N13)</f>
        <v>5651.6281799999997</v>
      </c>
      <c r="O14" s="23">
        <f>N14/M14%</f>
        <v>82.193545375218136</v>
      </c>
      <c r="P14" s="58">
        <f>SUM(P11:P13)</f>
        <v>9990</v>
      </c>
      <c r="Q14" s="58">
        <f>SUM(Q11:Q13)</f>
        <v>9990</v>
      </c>
      <c r="R14" s="23">
        <f>Q14/P14%</f>
        <v>100</v>
      </c>
      <c r="S14" s="22">
        <f>SUM(S11:S13)</f>
        <v>1755</v>
      </c>
      <c r="T14" s="21">
        <f>SUM(T11:T13)</f>
        <v>1495.5134399999999</v>
      </c>
      <c r="U14" s="23">
        <f>T14/S14%</f>
        <v>85.214441025641023</v>
      </c>
      <c r="V14" s="21">
        <f>SUM(V11:V13)</f>
        <v>636.36365000000001</v>
      </c>
      <c r="W14" s="21">
        <f>SUM(W11:W13)</f>
        <v>636.36365000000001</v>
      </c>
      <c r="X14" s="23">
        <f>W14/V14%</f>
        <v>100</v>
      </c>
      <c r="Y14" s="22">
        <f>SUM(Y11:Y13)</f>
        <v>2264.7199999999998</v>
      </c>
      <c r="Z14" s="21">
        <f>SUM(Z11:Z13)</f>
        <v>2109.6913100000002</v>
      </c>
      <c r="AA14" s="23">
        <f>Z14/Y14%</f>
        <v>93.154619997174052</v>
      </c>
      <c r="AB14" s="22">
        <f>SUM(AB11:AB13)</f>
        <v>381</v>
      </c>
      <c r="AC14" s="21">
        <f>SUM(AC11:AC13)</f>
        <v>375.77033999999998</v>
      </c>
      <c r="AD14" s="23">
        <f>AC14/AB14%</f>
        <v>98.627385826771643</v>
      </c>
      <c r="AE14" s="22">
        <f>SUM(AE11:AE13)</f>
        <v>36545</v>
      </c>
      <c r="AF14" s="21">
        <f>SUM(AF11:AF13)</f>
        <v>36545</v>
      </c>
      <c r="AG14" s="23">
        <f>AF14/AE14%</f>
        <v>100</v>
      </c>
      <c r="AH14" s="58">
        <f>SUM(AH11:AH13)</f>
        <v>4747.3999999999996</v>
      </c>
      <c r="AI14" s="58">
        <f>SUM(AI11:AI13)</f>
        <v>4747.3999999999996</v>
      </c>
      <c r="AJ14" s="23">
        <f>AI14/AH14%</f>
        <v>100</v>
      </c>
      <c r="AK14" s="57">
        <f>SUM(AK11:AK13)</f>
        <v>937.44</v>
      </c>
      <c r="AL14" s="57">
        <f>SUM(AL11:AL13)</f>
        <v>937.44</v>
      </c>
      <c r="AM14" s="24">
        <f>AL14/AK14%</f>
        <v>99.999999999999986</v>
      </c>
      <c r="AN14" s="21">
        <f>SUM(AN11:AN13)</f>
        <v>1680.5466300000001</v>
      </c>
      <c r="AO14" s="21">
        <f>SUM(AO11:AO13)</f>
        <v>1680.5466300000001</v>
      </c>
      <c r="AP14" s="24">
        <f>AO14/AN14%</f>
        <v>100.00000000000001</v>
      </c>
      <c r="AQ14" s="22">
        <f>SUM(AQ11:AQ13)</f>
        <v>7802</v>
      </c>
      <c r="AR14" s="21">
        <f>SUM(AR11:AR13)</f>
        <v>7802</v>
      </c>
      <c r="AS14" s="24">
        <f>AR14/AQ14%</f>
        <v>100</v>
      </c>
      <c r="AT14" s="22">
        <f>SUM(AT11:AT13)</f>
        <v>30074</v>
      </c>
      <c r="AU14" s="21">
        <f>SUM(AU11:AU13)</f>
        <v>22130.85123</v>
      </c>
      <c r="AV14" s="24">
        <f>AU14/AT14%</f>
        <v>73.587987065239076</v>
      </c>
      <c r="AW14" s="22">
        <f>SUM(AW11:AW13)</f>
        <v>19872</v>
      </c>
      <c r="AX14" s="21">
        <f>SUM(AX11:AX13)</f>
        <v>19872</v>
      </c>
      <c r="AY14" s="23">
        <f>AX14/AW14%</f>
        <v>100</v>
      </c>
    </row>
    <row r="15" spans="1:59" ht="34.200000000000003" customHeight="1">
      <c r="AW15" s="17"/>
      <c r="AX15" s="18"/>
      <c r="AY15" s="18"/>
    </row>
    <row r="20" spans="28:51">
      <c r="AB20" s="3"/>
      <c r="AC20" s="3"/>
      <c r="AD20" s="3"/>
      <c r="AE20" s="3"/>
      <c r="AF20" s="3"/>
      <c r="AG20" s="3"/>
    </row>
    <row r="21" spans="28:51">
      <c r="AB21" s="3"/>
      <c r="AC21" s="3"/>
      <c r="AD21" s="3"/>
      <c r="AE21" s="3"/>
      <c r="AF21" s="3"/>
      <c r="AG21" s="3"/>
    </row>
    <row r="22" spans="28:51">
      <c r="AB22" s="3"/>
      <c r="AC22" s="3"/>
      <c r="AD22" s="3"/>
      <c r="AE22" s="3"/>
      <c r="AF22" s="3"/>
      <c r="AG22" s="3"/>
    </row>
    <row r="23" spans="28:51"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28:51">
      <c r="AX24" s="1"/>
      <c r="AY24" s="1"/>
    </row>
  </sheetData>
  <mergeCells count="33">
    <mergeCell ref="F9:J9"/>
    <mergeCell ref="Y8:AA8"/>
    <mergeCell ref="AB8:AD8"/>
    <mergeCell ref="AH8:AJ8"/>
    <mergeCell ref="AK8:AM8"/>
    <mergeCell ref="B14:D14"/>
    <mergeCell ref="B13:D13"/>
    <mergeCell ref="F13:J13"/>
    <mergeCell ref="F14:J14"/>
    <mergeCell ref="S8:U8"/>
    <mergeCell ref="B10:D10"/>
    <mergeCell ref="B12:D12"/>
    <mergeCell ref="F10:J10"/>
    <mergeCell ref="F12:J12"/>
    <mergeCell ref="B7:E9"/>
    <mergeCell ref="B11:D11"/>
    <mergeCell ref="F11:J11"/>
    <mergeCell ref="M7:AY7"/>
    <mergeCell ref="AE8:AG8"/>
    <mergeCell ref="AQ8:AS8"/>
    <mergeCell ref="AN8:AP8"/>
    <mergeCell ref="A1:AY1"/>
    <mergeCell ref="A2:AY2"/>
    <mergeCell ref="A3:AY3"/>
    <mergeCell ref="A4:AY4"/>
    <mergeCell ref="AW8:AY8"/>
    <mergeCell ref="C5:AY5"/>
    <mergeCell ref="Y6:AY6"/>
    <mergeCell ref="V8:X8"/>
    <mergeCell ref="F7:L8"/>
    <mergeCell ref="AT8:AV8"/>
    <mergeCell ref="P8:R8"/>
    <mergeCell ref="M8:O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2" fitToWidth="2" fitToHeight="29" orientation="landscape" r:id="rId1"/>
  <headerFooter alignWithMargins="0"/>
  <colBreaks count="2" manualBreakCount="2">
    <brk id="27" max="31" man="1"/>
    <brk id="45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2026-03-25T09:39:33Z</cp:lastPrinted>
  <dcterms:created xsi:type="dcterms:W3CDTF">2011-04-25T04:44:01Z</dcterms:created>
  <dcterms:modified xsi:type="dcterms:W3CDTF">2026-06-01T12:02:49Z</dcterms:modified>
</cp:coreProperties>
</file>